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9435"/>
  </bookViews>
  <sheets>
    <sheet name="Sheet1" sheetId="1" r:id="rId1"/>
    <sheet name="Sheet2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5" i="2" l="1"/>
  <c r="AB6" i="2"/>
  <c r="AB7" i="2"/>
  <c r="AB4" i="2"/>
  <c r="P20" i="2" l="1"/>
  <c r="P21" i="2"/>
  <c r="P22" i="2"/>
  <c r="P19" i="2"/>
</calcChain>
</file>

<file path=xl/sharedStrings.xml><?xml version="1.0" encoding="utf-8"?>
<sst xmlns="http://schemas.openxmlformats.org/spreadsheetml/2006/main" count="181" uniqueCount="85">
  <si>
    <t>ชั้นปีที่ 1</t>
  </si>
  <si>
    <t>ชั้นปีที่ 2</t>
  </si>
  <si>
    <t>ชั้นปีที่ 3</t>
  </si>
  <si>
    <t>ชั้นปีที่ 4</t>
  </si>
  <si>
    <t>จำนวน</t>
  </si>
  <si>
    <t xml:space="preserve">สาขาอาชีวอนามัยและความปลอดภัย ม.ราชภัฏพระนครศรีอยุธยา
</t>
  </si>
  <si>
    <t>สาขาวิชาอาชีวอนามัยและความปลอดภัย คณะแพทยศาสตร์ มหาวิทยาลัยพะเยา</t>
  </si>
  <si>
    <t>ภาควิชาสุขศาสตร์อุตสาหกรรมและความปลอดภัย คณะสาธารณสุขศาสตร์ มหาวิทยาลัยบูรพา</t>
  </si>
  <si>
    <t>นิสิตวิชาเอกอาชีวอนามัยและความปลอดภัย </t>
  </si>
  <si>
    <t>คณะพลศึกษา มหาวิทยาลัยศรีนครินทรวิโรฒ</t>
  </si>
  <si>
    <t xml:space="preserve">ภาควิชาสุขศาสตร์อุตสาหกรรมและความปลอดภัย </t>
  </si>
  <si>
    <t>คณะสาธารณสุขศาสตร์ มหาวิทยาลัยบูรพา</t>
  </si>
  <si>
    <t>-</t>
  </si>
  <si>
    <t xml:space="preserve">สาขาวิชาอาชีวอนามัยและความปลอดภัย </t>
  </si>
  <si>
    <t>คณะสาธารณสุขศาสตร์ มหาวิทยาลัยเฉลิมกาญจนา</t>
  </si>
  <si>
    <t>อาชีวอนามัยและความปลอดภัย</t>
  </si>
  <si>
    <t>จากมหาวิทยาลัยราชภัฏเชียงราย</t>
  </si>
  <si>
    <t xml:space="preserve">คณะวิทยาศาสตร์และเทคโนโลยีอุตสาหกรรม </t>
  </si>
  <si>
    <t>มหาวิทยาลัยสงขลานครินทร์ วิทยาเขตสุราษฎร์ธานี</t>
  </si>
  <si>
    <t xml:space="preserve">มทส. </t>
  </si>
  <si>
    <t>หลักสูตรวิทยาศาสตร์บัณฑิต อาชีวอนามัยและความปลอดภัย</t>
  </si>
  <si>
    <t>(ชื่อเดิม วิทยาศาสตร์ความปลอดภัย)</t>
  </si>
  <si>
    <t>มหาวิทยาลัยราชภัฏวไลยอลงกรณ์ ในพระบรมราชูปถัมภ์</t>
  </si>
  <si>
    <t>ภาควิชาอาชีวอนามัยและความปลอดภัย</t>
  </si>
  <si>
    <t>คณะสาธารณสุขศาสตร์  มหาวิทยาลัยมหิดล</t>
  </si>
  <si>
    <t>สาขาวิชาอาชีวอนามัยและความปลอดภัย</t>
  </si>
  <si>
    <t>มหาวิทยาลัยวงษ์ชวลิตกุล</t>
  </si>
  <si>
    <t>คณะวิทยาศาสตร์ มหาวิทยาลัยอุบลราชธานี</t>
  </si>
  <si>
    <t>วิชาเอกอาชีวอนามัยและความปลอดภัย</t>
  </si>
  <si>
    <t>คณะสาธารณสุขศาสตร์ มหาวิทยาลัยอีสเทิร์นเอเซีย</t>
  </si>
  <si>
    <t>ปี1</t>
  </si>
  <si>
    <t>ปี2</t>
  </si>
  <si>
    <t>ปี3</t>
  </si>
  <si>
    <t>ปี4</t>
  </si>
  <si>
    <t>รวม</t>
  </si>
  <si>
    <t>นักศึกษาปัจจุบัน</t>
  </si>
  <si>
    <t>รหัสนศ.แรกเข้า</t>
  </si>
  <si>
    <t>หมายเหตุ</t>
  </si>
  <si>
    <t>(1) รวมนักศึกษาภาคปกติและพิเศษ</t>
  </si>
  <si>
    <t>(2) รวมนักศึกษาเอกคู่</t>
  </si>
  <si>
    <t>มสธ.</t>
  </si>
  <si>
    <t>สาขาวิชาวิทยาศาสตร์สุขภาพ มสธ.</t>
  </si>
  <si>
    <t>จำนวนบัณฑิตที่คาวว่าจะสำเร็จการศึกษาจากมหาวิทยาลัย 25 แห่ง และ มหาวิทยาลัยสุโขทัยธรรมาธิราช 1 แห่ง</t>
  </si>
  <si>
    <t>พ.ศ.</t>
  </si>
  <si>
    <t>มหาวิทยาลัย 25 แห่ง</t>
  </si>
  <si>
    <t>ข้อสังเกตุ</t>
  </si>
  <si>
    <t>บัณฑิตที่สำเร็จการศึกษาปริญญาตรี</t>
  </si>
  <si>
    <t>รวบรวมข้อมูลโดย</t>
  </si>
  <si>
    <t>ข้อมูล ณ วันที่ 14 ตุลาคม พ.ศ. 2558</t>
  </si>
  <si>
    <t>*มหาวิทยาลัยสุโขทัยธรรมาธิราช (มสธ.)รับนักศึกษาใหม่ลงทะเบียนเข้าศึกษาเข้าปีละ:  1,500 คน สำเร็จการศึกษา ปีละประมาณร้อยละ 25 หรือ 375 คน</t>
  </si>
  <si>
    <t>รวม 25 มหาวิทยาลัย</t>
  </si>
  <si>
    <t>(ข้อมูลจาก รศ.สราวุธ สุธรรมาสา)</t>
  </si>
  <si>
    <t>26.ม.สุโขทัยธรรมาธิราช*</t>
  </si>
  <si>
    <t>(3) นักศึกษาเลือกเรียนวิชาเอกเมื่อเรียนจบปีที่ 2 และขึ้นเรียนปีที่ 3</t>
  </si>
  <si>
    <t>สถิติจำนวนนักศึกษาปริญญาตรีวิทยาศาสตร์บัณฑิต (อาชีวอนามัยและความปลอดภัยหรือเทียบเท่า) จาก มหาวิทยาลัยทั้งภาครัฐ และเอกชน</t>
  </si>
  <si>
    <t>1.มรภ.</t>
  </si>
  <si>
    <t>2.ม.</t>
  </si>
  <si>
    <t>3.ม.</t>
  </si>
  <si>
    <t>4.มศว.</t>
  </si>
  <si>
    <t>10.ม.</t>
  </si>
  <si>
    <t>11.ม.ว</t>
  </si>
  <si>
    <t>12.ม.</t>
  </si>
  <si>
    <t>13.ม.</t>
  </si>
  <si>
    <t>14.ม.</t>
  </si>
  <si>
    <t>15ม.หั</t>
  </si>
  <si>
    <t>16.ม.แ</t>
  </si>
  <si>
    <t>17.ม.ว</t>
  </si>
  <si>
    <t>18.ม.ข</t>
  </si>
  <si>
    <t>19.ม.ธ</t>
  </si>
  <si>
    <t>23.ม</t>
  </si>
  <si>
    <t>25.ม</t>
  </si>
  <si>
    <t>(1) ข้อมูลนี้ยังไม่ได้รวมจำนวนผู้สำเร็จการศึกษาระดับปริญญาโท สาขาอาชีวอนามัยหรือเทียบเท่า
(2) ยังไม่ได้รวมข้อมูลอีกหลายมหาวิทยาลัยที่เปิดสอนและมหาวิทยาลัยใหม่ที่กำลังจะเปิดสอนหลักสูตรปริญญาตรีสาขานี้</t>
  </si>
  <si>
    <t>หลักสูตรสาธารณสุขศาสตรบัณฑิต อาชีวอนามัยและความปลอดภัย
สำนักวิชาวิทยาศาสตร์สุขภาพ  มหาวิทยาลัยแม่ฟ้าหลวง</t>
  </si>
  <si>
    <t>หลักสูตรวิทยาศาสตรบัณฑิต อาชีวอนามัยและความปลอดภัย
สำนักวิชาวิทยาศาสตร์สุขภาพ มหาวิทยาลัยแม่ฟ้าหลวง</t>
  </si>
  <si>
    <t>สถาบัน</t>
  </si>
  <si>
    <t>* ข้อมูล ณ วันที่ 14 ตุลาคม พ.ศ. 2558</t>
  </si>
  <si>
    <t>ปีที่จบการศึกษา 2555</t>
  </si>
  <si>
    <t>ปีที่จบการศึกษา 2554</t>
  </si>
  <si>
    <t>ปีที่จบการศึกษา 2553</t>
  </si>
  <si>
    <t>ปีที่จบการศึกษา 2552</t>
  </si>
  <si>
    <t>ปีที่จบการศึกษา 2551</t>
  </si>
  <si>
    <t>ปีที่จบการศึกษา 2556</t>
  </si>
  <si>
    <t>ปีที่จบการศึกษา 2550</t>
  </si>
  <si>
    <t>ปีที่จบการศึกษา 2557</t>
  </si>
  <si>
    <t>ปีที่จบการศึกษา 2549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</si>
</sst>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name val="Angsana New"/>
      <family val="1"/>
    </font>
    <font>
      <sz val="16"/>
      <color rgb="FFC00000"/>
      <name val="TH Sarabun New"/>
      <family val="2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  <font>
      <sz val="16"/>
      <name val="TH Sarabun New"/>
      <family val="2"/>
    </font>
    <font>
      <b/>
      <sz val="16"/>
      <name val="TH Sarabun New"/>
      <family val="2"/>
    </font>
    <font>
      <sz val="15"/>
      <name val="TH Sarabun New"/>
      <family val="2"/>
    </font>
    <font>
      <u/>
      <sz val="16"/>
      <name val="TH Sarabun New"/>
      <family val="2"/>
    </font>
    <font>
      <sz val="11"/>
      <color theme="1"/>
      <name val="Tahoma"/>
      <family val="2"/>
      <scheme val="minor"/>
    </font>
    <font>
      <b/>
      <sz val="14"/>
      <color theme="1"/>
      <name val="Tahoma"/>
      <family val="2"/>
      <scheme val="minor"/>
    </font>
    <font>
      <sz val="14"/>
      <color theme="1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6" fillId="2" borderId="8" xfId="0" applyFont="1" applyFill="1" applyBorder="1" applyAlignment="1">
      <alignment textRotation="73"/>
    </xf>
    <xf numFmtId="0" fontId="6" fillId="2" borderId="6" xfId="0" applyFont="1" applyFill="1" applyBorder="1" applyAlignment="1">
      <alignment textRotation="73"/>
    </xf>
    <xf numFmtId="0" fontId="6" fillId="2" borderId="1" xfId="0" applyFont="1" applyFill="1" applyBorder="1" applyAlignment="1">
      <alignment horizontal="center"/>
    </xf>
    <xf numFmtId="0" fontId="5" fillId="0" borderId="0" xfId="0" applyFont="1"/>
    <xf numFmtId="0" fontId="3" fillId="0" borderId="0" xfId="0" applyFont="1"/>
    <xf numFmtId="0" fontId="3" fillId="0" borderId="0" xfId="0" applyFont="1" applyFill="1" applyBorder="1"/>
    <xf numFmtId="0" fontId="3" fillId="2" borderId="0" xfId="0" applyFont="1" applyFill="1"/>
    <xf numFmtId="0" fontId="5" fillId="0" borderId="0" xfId="0" applyFont="1" applyBorder="1"/>
    <xf numFmtId="0" fontId="5" fillId="0" borderId="0" xfId="0" applyFont="1" applyFill="1"/>
    <xf numFmtId="0" fontId="6" fillId="2" borderId="0" xfId="0" applyFont="1" applyFill="1"/>
    <xf numFmtId="0" fontId="5" fillId="2" borderId="0" xfId="0" applyFont="1" applyFill="1" applyBorder="1"/>
    <xf numFmtId="0" fontId="3" fillId="0" borderId="0" xfId="0" applyFont="1" applyFill="1"/>
    <xf numFmtId="0" fontId="4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Fill="1" applyBorder="1"/>
    <xf numFmtId="0" fontId="6" fillId="0" borderId="0" xfId="0" applyFont="1" applyBorder="1"/>
    <xf numFmtId="0" fontId="6" fillId="0" borderId="0" xfId="0" applyFont="1" applyFill="1"/>
    <xf numFmtId="0" fontId="6" fillId="2" borderId="0" xfId="0" applyFont="1" applyFill="1" applyBorder="1"/>
    <xf numFmtId="0" fontId="7" fillId="0" borderId="0" xfId="0" applyFont="1"/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textRotation="73"/>
    </xf>
    <xf numFmtId="0" fontId="7" fillId="0" borderId="8" xfId="0" applyFont="1" applyBorder="1" applyAlignment="1">
      <alignment textRotation="73"/>
    </xf>
    <xf numFmtId="0" fontId="7" fillId="0" borderId="8" xfId="0" applyFont="1" applyBorder="1" applyAlignment="1">
      <alignment horizontal="center" textRotation="73"/>
    </xf>
    <xf numFmtId="0" fontId="6" fillId="0" borderId="8" xfId="0" applyFont="1" applyBorder="1" applyAlignment="1">
      <alignment textRotation="73"/>
    </xf>
    <xf numFmtId="0" fontId="6" fillId="0" borderId="9" xfId="0" applyFont="1" applyFill="1" applyBorder="1" applyAlignment="1">
      <alignment textRotation="73"/>
    </xf>
    <xf numFmtId="0" fontId="6" fillId="0" borderId="9" xfId="0" applyFont="1" applyBorder="1" applyAlignment="1">
      <alignment textRotation="73"/>
    </xf>
    <xf numFmtId="0" fontId="6" fillId="0" borderId="8" xfId="0" applyFont="1" applyFill="1" applyBorder="1" applyAlignment="1">
      <alignment textRotation="73"/>
    </xf>
    <xf numFmtId="0" fontId="8" fillId="2" borderId="8" xfId="0" applyFont="1" applyFill="1" applyBorder="1" applyAlignment="1">
      <alignment textRotation="73"/>
    </xf>
    <xf numFmtId="0" fontId="6" fillId="2" borderId="9" xfId="0" applyFont="1" applyFill="1" applyBorder="1" applyAlignment="1">
      <alignment textRotation="73"/>
    </xf>
    <xf numFmtId="0" fontId="6" fillId="0" borderId="4" xfId="0" applyFont="1" applyBorder="1" applyAlignment="1">
      <alignment textRotation="73"/>
    </xf>
    <xf numFmtId="0" fontId="6" fillId="0" borderId="4" xfId="0" applyFont="1" applyFill="1" applyBorder="1" applyAlignment="1">
      <alignment textRotation="73"/>
    </xf>
    <xf numFmtId="0" fontId="6" fillId="0" borderId="0" xfId="0" applyFont="1" applyAlignment="1">
      <alignment textRotation="73"/>
    </xf>
    <xf numFmtId="0" fontId="2" fillId="0" borderId="0" xfId="0" applyFont="1" applyAlignment="1">
      <alignment textRotation="73"/>
    </xf>
    <xf numFmtId="0" fontId="7" fillId="0" borderId="6" xfId="0" applyFont="1" applyBorder="1" applyAlignment="1">
      <alignment textRotation="73"/>
    </xf>
    <xf numFmtId="0" fontId="6" fillId="0" borderId="6" xfId="0" applyFont="1" applyBorder="1" applyAlignment="1">
      <alignment textRotation="73"/>
    </xf>
    <xf numFmtId="0" fontId="6" fillId="0" borderId="7" xfId="0" applyFont="1" applyFill="1" applyBorder="1" applyAlignment="1"/>
    <xf numFmtId="0" fontId="6" fillId="0" borderId="7" xfId="0" applyFont="1" applyBorder="1" applyAlignment="1">
      <alignment textRotation="73"/>
    </xf>
    <xf numFmtId="0" fontId="6" fillId="0" borderId="6" xfId="0" applyFont="1" applyFill="1" applyBorder="1" applyAlignment="1">
      <alignment textRotation="73"/>
    </xf>
    <xf numFmtId="0" fontId="6" fillId="2" borderId="6" xfId="0" applyFont="1" applyFill="1" applyBorder="1" applyAlignment="1"/>
    <xf numFmtId="0" fontId="6" fillId="0" borderId="5" xfId="0" applyFont="1" applyBorder="1" applyAlignment="1">
      <alignment textRotation="73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6" fillId="0" borderId="1" xfId="0" applyFont="1" applyBorder="1"/>
    <xf numFmtId="0" fontId="9" fillId="0" borderId="0" xfId="0" applyFont="1" applyBorder="1"/>
    <xf numFmtId="0" fontId="7" fillId="0" borderId="0" xfId="0" applyFont="1" applyBorder="1"/>
    <xf numFmtId="0" fontId="2" fillId="0" borderId="0" xfId="0" applyFont="1" applyBorder="1"/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Fill="1"/>
    <xf numFmtId="0" fontId="10" fillId="3" borderId="0" xfId="0" applyFont="1" applyFill="1"/>
    <xf numFmtId="0" fontId="10" fillId="0" borderId="4" xfId="0" applyFont="1" applyBorder="1" applyAlignment="1">
      <alignment vertical="center" wrapText="1"/>
    </xf>
    <xf numFmtId="0" fontId="10" fillId="0" borderId="4" xfId="0" applyFont="1" applyBorder="1"/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/>
    </xf>
    <xf numFmtId="0" fontId="10" fillId="3" borderId="4" xfId="0" applyFont="1" applyFill="1" applyBorder="1"/>
    <xf numFmtId="0" fontId="10" fillId="0" borderId="4" xfId="0" applyFont="1" applyBorder="1" applyAlignment="1">
      <alignment wrapText="1"/>
    </xf>
    <xf numFmtId="0" fontId="10" fillId="0" borderId="4" xfId="0" applyFont="1" applyFill="1" applyBorder="1"/>
    <xf numFmtId="0" fontId="10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/>
    </xf>
    <xf numFmtId="0" fontId="12" fillId="0" borderId="0" xfId="0" applyFont="1" applyFill="1"/>
    <xf numFmtId="0" fontId="12" fillId="4" borderId="0" xfId="0" applyFont="1" applyFill="1"/>
    <xf numFmtId="0" fontId="11" fillId="4" borderId="4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vertical="center"/>
    </xf>
    <xf numFmtId="0" fontId="12" fillId="4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76"/>
  <sheetViews>
    <sheetView tabSelected="1" workbookViewId="0">
      <pane ySplit="1" topLeftCell="A62" activePane="bottomLeft" state="frozen"/>
      <selection pane="bottomLeft" activeCell="C82" sqref="C82"/>
    </sheetView>
  </sheetViews>
  <sheetFormatPr defaultRowHeight="14.25"/>
  <cols>
    <col min="1" max="1" width="62.625" style="67" customWidth="1"/>
    <col min="2" max="4" width="9" style="67"/>
    <col min="5" max="5" width="34.625" style="67" customWidth="1"/>
    <col min="6" max="6" width="19.375" style="67" customWidth="1"/>
    <col min="7" max="7" width="9" style="67"/>
    <col min="8" max="49" width="9" style="68"/>
    <col min="50" max="16384" width="9" style="67"/>
  </cols>
  <sheetData>
    <row r="1" spans="1:49" s="82" customFormat="1" ht="18">
      <c r="A1" s="83" t="s">
        <v>74</v>
      </c>
      <c r="B1" s="84"/>
      <c r="C1" s="83" t="s">
        <v>4</v>
      </c>
      <c r="D1" s="84"/>
      <c r="E1" s="83" t="s">
        <v>37</v>
      </c>
      <c r="F1" s="85"/>
      <c r="G1" s="85" t="s">
        <v>4</v>
      </c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</row>
    <row r="2" spans="1:49" ht="15" customHeight="1">
      <c r="A2" s="70" t="s">
        <v>5</v>
      </c>
      <c r="B2" s="71" t="s">
        <v>0</v>
      </c>
      <c r="C2" s="71">
        <v>25</v>
      </c>
      <c r="D2" s="71"/>
      <c r="E2" s="72" t="s">
        <v>5</v>
      </c>
      <c r="F2" s="71"/>
      <c r="G2" s="71"/>
    </row>
    <row r="3" spans="1:49">
      <c r="A3" s="73"/>
      <c r="B3" s="71" t="s">
        <v>1</v>
      </c>
      <c r="C3" s="71">
        <v>34</v>
      </c>
      <c r="D3" s="71"/>
      <c r="E3" s="72"/>
      <c r="F3" s="71"/>
      <c r="G3" s="71">
        <v>5</v>
      </c>
    </row>
    <row r="4" spans="1:49">
      <c r="A4" s="73"/>
      <c r="B4" s="71" t="s">
        <v>2</v>
      </c>
      <c r="C4" s="71">
        <v>8</v>
      </c>
      <c r="D4" s="71"/>
      <c r="E4" s="72"/>
      <c r="F4" s="71"/>
      <c r="G4" s="71"/>
    </row>
    <row r="5" spans="1:49">
      <c r="A5" s="73"/>
      <c r="B5" s="71" t="s">
        <v>3</v>
      </c>
      <c r="C5" s="71">
        <v>14</v>
      </c>
      <c r="D5" s="71"/>
      <c r="E5" s="72"/>
      <c r="F5" s="71"/>
      <c r="G5" s="71"/>
    </row>
    <row r="6" spans="1:49" s="69" customFormat="1">
      <c r="A6" s="74"/>
      <c r="B6" s="74"/>
      <c r="C6" s="74"/>
      <c r="D6" s="74"/>
      <c r="E6" s="74"/>
      <c r="F6" s="74"/>
      <c r="G6" s="74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</row>
    <row r="7" spans="1:49" ht="28.5">
      <c r="A7" s="71" t="s">
        <v>6</v>
      </c>
      <c r="B7" s="71" t="s">
        <v>0</v>
      </c>
      <c r="C7" s="71">
        <v>108</v>
      </c>
      <c r="D7" s="71"/>
      <c r="E7" s="75" t="s">
        <v>6</v>
      </c>
      <c r="F7" s="71" t="s">
        <v>80</v>
      </c>
      <c r="G7" s="71">
        <v>46</v>
      </c>
    </row>
    <row r="8" spans="1:49">
      <c r="A8" s="71"/>
      <c r="B8" s="71" t="s">
        <v>1</v>
      </c>
      <c r="C8" s="71">
        <v>111</v>
      </c>
      <c r="D8" s="71"/>
      <c r="E8" s="71"/>
      <c r="F8" s="71" t="s">
        <v>79</v>
      </c>
      <c r="G8" s="71">
        <v>42</v>
      </c>
    </row>
    <row r="9" spans="1:49">
      <c r="A9" s="71"/>
      <c r="B9" s="71" t="s">
        <v>2</v>
      </c>
      <c r="C9" s="71">
        <v>76</v>
      </c>
      <c r="D9" s="71"/>
      <c r="E9" s="71"/>
      <c r="F9" s="71" t="s">
        <v>78</v>
      </c>
      <c r="G9" s="71">
        <v>71</v>
      </c>
    </row>
    <row r="10" spans="1:49">
      <c r="A10" s="71"/>
      <c r="B10" s="71" t="s">
        <v>3</v>
      </c>
      <c r="C10" s="71">
        <v>102</v>
      </c>
      <c r="D10" s="71"/>
      <c r="E10" s="71"/>
      <c r="F10" s="71"/>
      <c r="G10" s="71"/>
    </row>
    <row r="11" spans="1:49" s="69" customFormat="1">
      <c r="A11" s="74"/>
      <c r="B11" s="74"/>
      <c r="C11" s="74"/>
      <c r="D11" s="74"/>
      <c r="E11" s="74"/>
      <c r="F11" s="74"/>
      <c r="G11" s="74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</row>
    <row r="12" spans="1:49" ht="45" customHeight="1">
      <c r="A12" s="71" t="s">
        <v>10</v>
      </c>
      <c r="B12" s="71" t="s">
        <v>0</v>
      </c>
      <c r="C12" s="71">
        <v>64</v>
      </c>
      <c r="D12" s="71"/>
      <c r="E12" s="86" t="s">
        <v>7</v>
      </c>
      <c r="F12" s="71" t="s">
        <v>79</v>
      </c>
      <c r="G12" s="71">
        <v>63</v>
      </c>
    </row>
    <row r="13" spans="1:49">
      <c r="A13" s="71" t="s">
        <v>11</v>
      </c>
      <c r="B13" s="71" t="s">
        <v>1</v>
      </c>
      <c r="C13" s="71">
        <v>45</v>
      </c>
      <c r="D13" s="71">
        <v>52</v>
      </c>
      <c r="E13" s="71"/>
      <c r="F13" s="71" t="s">
        <v>78</v>
      </c>
      <c r="G13" s="71">
        <v>33</v>
      </c>
    </row>
    <row r="14" spans="1:49">
      <c r="A14" s="71"/>
      <c r="B14" s="71" t="s">
        <v>2</v>
      </c>
      <c r="C14" s="71">
        <v>49</v>
      </c>
      <c r="D14" s="71">
        <v>36</v>
      </c>
      <c r="E14" s="71"/>
      <c r="F14" s="71" t="s">
        <v>77</v>
      </c>
      <c r="G14" s="71">
        <v>40</v>
      </c>
    </row>
    <row r="15" spans="1:49">
      <c r="A15" s="71"/>
      <c r="B15" s="71" t="s">
        <v>3</v>
      </c>
      <c r="C15" s="71">
        <v>57</v>
      </c>
      <c r="D15" s="71">
        <v>43</v>
      </c>
      <c r="E15" s="71"/>
      <c r="F15" s="71" t="s">
        <v>76</v>
      </c>
      <c r="G15" s="71">
        <v>40</v>
      </c>
    </row>
    <row r="16" spans="1:49" s="68" customFormat="1">
      <c r="A16" s="76"/>
      <c r="B16" s="76"/>
      <c r="C16" s="76"/>
      <c r="D16" s="76"/>
      <c r="E16" s="76"/>
      <c r="F16" s="76" t="s">
        <v>81</v>
      </c>
      <c r="G16" s="76">
        <v>64</v>
      </c>
    </row>
    <row r="17" spans="1:49" s="69" customFormat="1">
      <c r="A17" s="74"/>
      <c r="B17" s="74"/>
      <c r="C17" s="74"/>
      <c r="D17" s="74"/>
      <c r="E17" s="74"/>
      <c r="F17" s="74"/>
      <c r="G17" s="74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</row>
    <row r="18" spans="1:49">
      <c r="A18" s="77" t="s">
        <v>8</v>
      </c>
      <c r="B18" s="71" t="s">
        <v>0</v>
      </c>
      <c r="C18" s="71">
        <v>29</v>
      </c>
      <c r="D18" s="71"/>
      <c r="E18" s="71"/>
      <c r="F18" s="71"/>
      <c r="G18" s="71"/>
    </row>
    <row r="19" spans="1:49">
      <c r="A19" s="71" t="s">
        <v>9</v>
      </c>
      <c r="B19" s="71" t="s">
        <v>1</v>
      </c>
      <c r="C19" s="71">
        <v>23</v>
      </c>
      <c r="D19" s="71"/>
      <c r="E19" s="71"/>
      <c r="F19" s="71"/>
      <c r="G19" s="71"/>
    </row>
    <row r="20" spans="1:49">
      <c r="A20" s="71"/>
      <c r="B20" s="71" t="s">
        <v>2</v>
      </c>
      <c r="C20" s="71">
        <v>15</v>
      </c>
      <c r="D20" s="71"/>
      <c r="E20" s="71"/>
      <c r="F20" s="71"/>
      <c r="G20" s="71"/>
    </row>
    <row r="21" spans="1:49">
      <c r="A21" s="71"/>
      <c r="B21" s="71" t="s">
        <v>3</v>
      </c>
      <c r="C21" s="71" t="s">
        <v>12</v>
      </c>
      <c r="D21" s="71"/>
      <c r="E21" s="71"/>
      <c r="F21" s="71"/>
      <c r="G21" s="71"/>
    </row>
    <row r="22" spans="1:49" s="69" customFormat="1">
      <c r="A22" s="74"/>
      <c r="B22" s="74"/>
      <c r="C22" s="74"/>
      <c r="D22" s="74"/>
      <c r="E22" s="74"/>
      <c r="F22" s="74"/>
      <c r="G22" s="74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</row>
    <row r="23" spans="1:49">
      <c r="A23" s="71" t="s">
        <v>13</v>
      </c>
      <c r="B23" s="71" t="s">
        <v>0</v>
      </c>
      <c r="C23" s="71">
        <v>110</v>
      </c>
      <c r="D23" s="71"/>
      <c r="E23" s="71" t="s">
        <v>13</v>
      </c>
      <c r="F23" s="71" t="s">
        <v>78</v>
      </c>
      <c r="G23" s="71">
        <v>32</v>
      </c>
    </row>
    <row r="24" spans="1:49" ht="33" customHeight="1">
      <c r="A24" s="71" t="s">
        <v>14</v>
      </c>
      <c r="B24" s="71" t="s">
        <v>1</v>
      </c>
      <c r="C24" s="71">
        <v>31</v>
      </c>
      <c r="D24" s="71"/>
      <c r="E24" s="86" t="s">
        <v>14</v>
      </c>
      <c r="F24" s="71"/>
      <c r="G24" s="71"/>
    </row>
    <row r="25" spans="1:49">
      <c r="A25" s="71"/>
      <c r="B25" s="71" t="s">
        <v>2</v>
      </c>
      <c r="C25" s="71">
        <v>29</v>
      </c>
      <c r="D25" s="71"/>
      <c r="E25" s="71"/>
      <c r="F25" s="71"/>
      <c r="G25" s="71"/>
    </row>
    <row r="26" spans="1:49">
      <c r="A26" s="71"/>
      <c r="B26" s="71" t="s">
        <v>3</v>
      </c>
      <c r="C26" s="71">
        <v>24</v>
      </c>
      <c r="D26" s="71"/>
      <c r="E26" s="71"/>
      <c r="F26" s="71"/>
      <c r="G26" s="71"/>
    </row>
    <row r="27" spans="1:49" s="69" customFormat="1">
      <c r="A27" s="74"/>
      <c r="B27" s="74"/>
      <c r="C27" s="74"/>
      <c r="D27" s="74"/>
      <c r="E27" s="74"/>
      <c r="F27" s="74"/>
      <c r="G27" s="74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</row>
    <row r="28" spans="1:49">
      <c r="A28" s="77" t="s">
        <v>15</v>
      </c>
      <c r="B28" s="71" t="s">
        <v>0</v>
      </c>
      <c r="C28" s="71">
        <v>34</v>
      </c>
      <c r="D28" s="71"/>
      <c r="E28" s="71"/>
      <c r="F28" s="71"/>
      <c r="G28" s="71"/>
    </row>
    <row r="29" spans="1:49">
      <c r="A29" s="71" t="s">
        <v>16</v>
      </c>
      <c r="B29" s="71" t="s">
        <v>1</v>
      </c>
      <c r="C29" s="71">
        <v>10</v>
      </c>
      <c r="D29" s="71"/>
      <c r="E29" s="71"/>
      <c r="F29" s="71"/>
      <c r="G29" s="71"/>
    </row>
    <row r="30" spans="1:49">
      <c r="A30" s="71"/>
      <c r="B30" s="71" t="s">
        <v>2</v>
      </c>
      <c r="C30" s="71" t="s">
        <v>12</v>
      </c>
      <c r="D30" s="71"/>
      <c r="E30" s="71"/>
      <c r="F30" s="71"/>
      <c r="G30" s="71"/>
    </row>
    <row r="31" spans="1:49">
      <c r="A31" s="71"/>
      <c r="B31" s="71" t="s">
        <v>3</v>
      </c>
      <c r="C31" s="71" t="s">
        <v>12</v>
      </c>
      <c r="D31" s="71"/>
      <c r="E31" s="71"/>
      <c r="F31" s="71"/>
      <c r="G31" s="71"/>
    </row>
    <row r="32" spans="1:49" s="69" customFormat="1">
      <c r="A32" s="74"/>
      <c r="B32" s="74"/>
      <c r="C32" s="74"/>
      <c r="D32" s="74"/>
      <c r="E32" s="74"/>
      <c r="F32" s="74"/>
      <c r="G32" s="74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</row>
    <row r="33" spans="1:49">
      <c r="A33" s="71" t="s">
        <v>13</v>
      </c>
      <c r="B33" s="71" t="s">
        <v>0</v>
      </c>
      <c r="C33" s="71">
        <v>58</v>
      </c>
      <c r="D33" s="71"/>
      <c r="E33" s="71"/>
      <c r="F33" s="71"/>
      <c r="G33" s="71"/>
    </row>
    <row r="34" spans="1:49">
      <c r="A34" s="71" t="s">
        <v>17</v>
      </c>
      <c r="B34" s="71" t="s">
        <v>1</v>
      </c>
      <c r="C34" s="71">
        <v>38</v>
      </c>
      <c r="D34" s="71"/>
      <c r="E34" s="71"/>
      <c r="F34" s="71"/>
      <c r="G34" s="71"/>
    </row>
    <row r="35" spans="1:49">
      <c r="A35" s="71" t="s">
        <v>18</v>
      </c>
      <c r="B35" s="71" t="s">
        <v>2</v>
      </c>
      <c r="C35" s="71">
        <v>26</v>
      </c>
      <c r="D35" s="71"/>
      <c r="E35" s="71"/>
      <c r="F35" s="71"/>
      <c r="G35" s="71"/>
    </row>
    <row r="36" spans="1:49">
      <c r="A36" s="71"/>
      <c r="B36" s="71" t="s">
        <v>3</v>
      </c>
      <c r="C36" s="71" t="s">
        <v>12</v>
      </c>
      <c r="D36" s="71"/>
      <c r="E36" s="71"/>
      <c r="F36" s="71"/>
      <c r="G36" s="71"/>
    </row>
    <row r="37" spans="1:49" s="69" customFormat="1">
      <c r="A37" s="74"/>
      <c r="B37" s="74"/>
      <c r="C37" s="74"/>
      <c r="D37" s="74"/>
      <c r="E37" s="74"/>
      <c r="F37" s="74"/>
      <c r="G37" s="74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</row>
    <row r="38" spans="1:49" s="69" customFormat="1" ht="18">
      <c r="A38" s="83" t="s">
        <v>74</v>
      </c>
      <c r="B38" s="84"/>
      <c r="C38" s="83" t="s">
        <v>4</v>
      </c>
      <c r="D38" s="84"/>
      <c r="E38" s="83" t="s">
        <v>37</v>
      </c>
      <c r="F38" s="85"/>
      <c r="G38" s="85" t="s">
        <v>4</v>
      </c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</row>
    <row r="39" spans="1:49">
      <c r="A39" s="71" t="s">
        <v>19</v>
      </c>
      <c r="B39" s="71" t="s">
        <v>0</v>
      </c>
      <c r="C39" s="71">
        <v>120</v>
      </c>
      <c r="D39" s="71"/>
      <c r="E39" s="71"/>
      <c r="F39" s="71"/>
      <c r="G39" s="71"/>
    </row>
    <row r="40" spans="1:49">
      <c r="A40" s="71"/>
      <c r="B40" s="71" t="s">
        <v>1</v>
      </c>
      <c r="C40" s="71">
        <v>90</v>
      </c>
      <c r="D40" s="71"/>
      <c r="E40" s="71"/>
      <c r="F40" s="71"/>
      <c r="G40" s="71"/>
    </row>
    <row r="41" spans="1:49">
      <c r="A41" s="71"/>
      <c r="B41" s="71" t="s">
        <v>2</v>
      </c>
      <c r="C41" s="71">
        <v>85</v>
      </c>
      <c r="D41" s="71"/>
      <c r="E41" s="71"/>
      <c r="F41" s="71"/>
      <c r="G41" s="71"/>
    </row>
    <row r="42" spans="1:49">
      <c r="A42" s="71"/>
      <c r="B42" s="71" t="s">
        <v>3</v>
      </c>
      <c r="C42" s="71">
        <v>86</v>
      </c>
      <c r="D42" s="71"/>
      <c r="E42" s="71"/>
      <c r="F42" s="71"/>
      <c r="G42" s="71"/>
    </row>
    <row r="43" spans="1:49" s="69" customFormat="1">
      <c r="A43" s="74"/>
      <c r="B43" s="74"/>
      <c r="C43" s="74"/>
      <c r="D43" s="74"/>
      <c r="E43" s="74"/>
      <c r="F43" s="74"/>
      <c r="G43" s="74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</row>
    <row r="44" spans="1:49" ht="28.5">
      <c r="A44" s="77" t="s">
        <v>20</v>
      </c>
      <c r="B44" s="71" t="s">
        <v>0</v>
      </c>
      <c r="C44" s="71">
        <v>41</v>
      </c>
      <c r="D44" s="71">
        <v>13</v>
      </c>
      <c r="E44" s="78" t="s">
        <v>20</v>
      </c>
      <c r="F44" s="71" t="s">
        <v>82</v>
      </c>
      <c r="G44" s="71">
        <v>120</v>
      </c>
    </row>
    <row r="45" spans="1:49">
      <c r="A45" s="77" t="s">
        <v>21</v>
      </c>
      <c r="B45" s="71" t="s">
        <v>1</v>
      </c>
      <c r="C45" s="71">
        <v>16</v>
      </c>
      <c r="D45" s="71">
        <v>8</v>
      </c>
      <c r="E45" s="77" t="s">
        <v>21</v>
      </c>
      <c r="F45" s="71" t="s">
        <v>80</v>
      </c>
      <c r="G45" s="71">
        <v>4</v>
      </c>
    </row>
    <row r="46" spans="1:49">
      <c r="A46" s="71" t="s">
        <v>22</v>
      </c>
      <c r="B46" s="71" t="s">
        <v>2</v>
      </c>
      <c r="C46" s="71">
        <v>15</v>
      </c>
      <c r="D46" s="71" t="s">
        <v>12</v>
      </c>
      <c r="E46" s="71" t="s">
        <v>22</v>
      </c>
      <c r="F46" s="71" t="s">
        <v>79</v>
      </c>
      <c r="G46" s="71">
        <v>4</v>
      </c>
    </row>
    <row r="47" spans="1:49">
      <c r="A47" s="71"/>
      <c r="B47" s="71" t="s">
        <v>3</v>
      </c>
      <c r="C47" s="71">
        <v>16</v>
      </c>
      <c r="D47" s="71" t="s">
        <v>12</v>
      </c>
      <c r="E47" s="71"/>
      <c r="F47" s="71" t="s">
        <v>78</v>
      </c>
      <c r="G47" s="71">
        <v>9</v>
      </c>
    </row>
    <row r="48" spans="1:49" s="69" customFormat="1">
      <c r="A48" s="74"/>
      <c r="B48" s="74"/>
      <c r="C48" s="74"/>
      <c r="D48" s="74"/>
      <c r="E48" s="74"/>
      <c r="F48" s="74"/>
      <c r="G48" s="74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</row>
    <row r="49" spans="1:49">
      <c r="A49" s="71" t="s">
        <v>23</v>
      </c>
      <c r="B49" s="71" t="s">
        <v>0</v>
      </c>
      <c r="C49" s="71">
        <v>54</v>
      </c>
      <c r="D49" s="71"/>
      <c r="E49" s="71" t="s">
        <v>23</v>
      </c>
      <c r="F49" s="71" t="s">
        <v>78</v>
      </c>
      <c r="G49" s="71">
        <v>49</v>
      </c>
    </row>
    <row r="50" spans="1:49">
      <c r="A50" s="71" t="s">
        <v>24</v>
      </c>
      <c r="B50" s="71" t="s">
        <v>1</v>
      </c>
      <c r="C50" s="71">
        <v>61</v>
      </c>
      <c r="D50" s="71"/>
      <c r="E50" s="71" t="s">
        <v>24</v>
      </c>
      <c r="F50" s="71" t="s">
        <v>77</v>
      </c>
      <c r="G50" s="71">
        <v>55</v>
      </c>
    </row>
    <row r="51" spans="1:49">
      <c r="A51" s="71"/>
      <c r="B51" s="71" t="s">
        <v>2</v>
      </c>
      <c r="C51" s="71">
        <v>59</v>
      </c>
      <c r="D51" s="71"/>
      <c r="E51" s="71"/>
      <c r="F51" s="71" t="s">
        <v>76</v>
      </c>
      <c r="G51" s="71">
        <v>57</v>
      </c>
    </row>
    <row r="52" spans="1:49">
      <c r="A52" s="71"/>
      <c r="B52" s="71" t="s">
        <v>3</v>
      </c>
      <c r="C52" s="71">
        <v>54</v>
      </c>
      <c r="D52" s="71"/>
      <c r="E52" s="71"/>
      <c r="F52" s="71" t="s">
        <v>81</v>
      </c>
      <c r="G52" s="71">
        <v>50</v>
      </c>
    </row>
    <row r="53" spans="1:49">
      <c r="A53" s="71"/>
      <c r="B53" s="71"/>
      <c r="C53" s="71"/>
      <c r="D53" s="71"/>
      <c r="E53" s="71"/>
      <c r="F53" s="71" t="s">
        <v>83</v>
      </c>
      <c r="G53" s="71">
        <v>54</v>
      </c>
    </row>
    <row r="54" spans="1:49" s="69" customFormat="1">
      <c r="A54" s="74"/>
      <c r="B54" s="74"/>
      <c r="C54" s="74"/>
      <c r="D54" s="74"/>
      <c r="E54" s="74"/>
      <c r="F54" s="74"/>
      <c r="G54" s="74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</row>
    <row r="55" spans="1:49">
      <c r="A55" s="71" t="s">
        <v>25</v>
      </c>
      <c r="B55" s="71" t="s">
        <v>0</v>
      </c>
      <c r="C55" s="71">
        <v>100</v>
      </c>
      <c r="D55" s="71"/>
      <c r="E55" s="71" t="s">
        <v>25</v>
      </c>
      <c r="F55" s="71" t="s">
        <v>79</v>
      </c>
      <c r="G55" s="71">
        <v>32</v>
      </c>
    </row>
    <row r="56" spans="1:49">
      <c r="A56" s="71" t="s">
        <v>26</v>
      </c>
      <c r="B56" s="71" t="s">
        <v>1</v>
      </c>
      <c r="C56" s="71">
        <v>54</v>
      </c>
      <c r="D56" s="71"/>
      <c r="E56" s="71" t="s">
        <v>26</v>
      </c>
      <c r="F56" s="71" t="s">
        <v>78</v>
      </c>
      <c r="G56" s="71">
        <v>16</v>
      </c>
    </row>
    <row r="57" spans="1:49">
      <c r="A57" s="71"/>
      <c r="B57" s="71" t="s">
        <v>2</v>
      </c>
      <c r="C57" s="71">
        <v>32</v>
      </c>
      <c r="D57" s="71"/>
      <c r="E57" s="71"/>
      <c r="F57" s="71"/>
      <c r="G57" s="71"/>
    </row>
    <row r="58" spans="1:49">
      <c r="A58" s="71"/>
      <c r="B58" s="71" t="s">
        <v>3</v>
      </c>
      <c r="C58" s="71">
        <v>9</v>
      </c>
      <c r="D58" s="71"/>
      <c r="E58" s="71"/>
      <c r="F58" s="71"/>
      <c r="G58" s="71"/>
    </row>
    <row r="59" spans="1:49" s="68" customFormat="1">
      <c r="A59" s="76"/>
      <c r="B59" s="76"/>
      <c r="C59" s="76"/>
      <c r="D59" s="76"/>
      <c r="E59" s="76"/>
      <c r="F59" s="76" t="s">
        <v>84</v>
      </c>
      <c r="G59" s="76">
        <v>30</v>
      </c>
    </row>
    <row r="60" spans="1:49" s="69" customFormat="1">
      <c r="A60" s="74"/>
      <c r="B60" s="74"/>
      <c r="C60" s="74"/>
      <c r="D60" s="74"/>
      <c r="E60" s="74"/>
      <c r="F60" s="74"/>
      <c r="G60" s="74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</row>
    <row r="61" spans="1:49">
      <c r="A61" s="71" t="s">
        <v>13</v>
      </c>
      <c r="B61" s="71" t="s">
        <v>0</v>
      </c>
      <c r="C61" s="71">
        <v>64</v>
      </c>
      <c r="D61" s="71"/>
      <c r="E61" s="71" t="s">
        <v>13</v>
      </c>
      <c r="F61" s="71" t="s">
        <v>82</v>
      </c>
      <c r="G61" s="71">
        <v>20</v>
      </c>
    </row>
    <row r="62" spans="1:49">
      <c r="A62" s="71" t="s">
        <v>27</v>
      </c>
      <c r="B62" s="71" t="s">
        <v>1</v>
      </c>
      <c r="C62" s="71">
        <v>54</v>
      </c>
      <c r="D62" s="71"/>
      <c r="E62" s="71" t="s">
        <v>27</v>
      </c>
      <c r="F62" s="71" t="s">
        <v>80</v>
      </c>
      <c r="G62" s="71">
        <v>31</v>
      </c>
    </row>
    <row r="63" spans="1:49">
      <c r="A63" s="71"/>
      <c r="B63" s="71" t="s">
        <v>2</v>
      </c>
      <c r="C63" s="71">
        <v>60</v>
      </c>
      <c r="D63" s="71"/>
      <c r="E63" s="71"/>
      <c r="F63" s="71" t="s">
        <v>79</v>
      </c>
      <c r="G63" s="71">
        <v>39</v>
      </c>
    </row>
    <row r="64" spans="1:49">
      <c r="A64" s="71"/>
      <c r="B64" s="71" t="s">
        <v>3</v>
      </c>
      <c r="C64" s="71">
        <v>31</v>
      </c>
      <c r="D64" s="71"/>
      <c r="E64" s="71"/>
      <c r="F64" s="71" t="s">
        <v>78</v>
      </c>
      <c r="G64" s="71">
        <v>27</v>
      </c>
    </row>
    <row r="65" spans="1:49" s="69" customFormat="1">
      <c r="A65" s="74"/>
      <c r="B65" s="74"/>
      <c r="C65" s="74"/>
      <c r="D65" s="74"/>
      <c r="E65" s="74"/>
      <c r="F65" s="74"/>
      <c r="G65" s="74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8"/>
      <c r="AO65" s="68"/>
      <c r="AP65" s="68"/>
      <c r="AQ65" s="68"/>
      <c r="AR65" s="68"/>
      <c r="AS65" s="68"/>
      <c r="AT65" s="68"/>
      <c r="AU65" s="68"/>
      <c r="AV65" s="68"/>
      <c r="AW65" s="68"/>
    </row>
    <row r="66" spans="1:49">
      <c r="A66" s="71" t="s">
        <v>28</v>
      </c>
      <c r="B66" s="71" t="s">
        <v>0</v>
      </c>
      <c r="C66" s="71"/>
      <c r="D66" s="71"/>
      <c r="E66" s="71"/>
      <c r="F66" s="71"/>
      <c r="G66" s="71"/>
    </row>
    <row r="67" spans="1:49">
      <c r="A67" s="71" t="s">
        <v>29</v>
      </c>
      <c r="B67" s="71" t="s">
        <v>1</v>
      </c>
      <c r="C67" s="71"/>
      <c r="D67" s="71"/>
      <c r="E67" s="71"/>
      <c r="F67" s="71"/>
      <c r="G67" s="71"/>
    </row>
    <row r="68" spans="1:49">
      <c r="A68" s="71"/>
      <c r="B68" s="71" t="s">
        <v>2</v>
      </c>
      <c r="C68" s="71"/>
      <c r="D68" s="71"/>
      <c r="E68" s="71"/>
      <c r="F68" s="71"/>
      <c r="G68" s="71"/>
    </row>
    <row r="69" spans="1:49">
      <c r="A69" s="71"/>
      <c r="B69" s="71" t="s">
        <v>3</v>
      </c>
      <c r="C69" s="71"/>
      <c r="D69" s="71"/>
      <c r="E69" s="71"/>
      <c r="F69" s="71"/>
      <c r="G69" s="71"/>
    </row>
    <row r="70" spans="1:49" s="69" customFormat="1">
      <c r="A70" s="74"/>
      <c r="B70" s="74"/>
      <c r="C70" s="74"/>
      <c r="D70" s="74"/>
      <c r="E70" s="74"/>
      <c r="F70" s="74"/>
      <c r="G70" s="74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8"/>
      <c r="AO70" s="68"/>
      <c r="AP70" s="68"/>
      <c r="AQ70" s="68"/>
      <c r="AR70" s="68"/>
      <c r="AS70" s="68"/>
      <c r="AT70" s="68"/>
      <c r="AU70" s="68"/>
      <c r="AV70" s="68"/>
      <c r="AW70" s="68"/>
    </row>
    <row r="71" spans="1:49" s="68" customFormat="1" ht="14.25" customHeight="1">
      <c r="A71" s="79" t="s">
        <v>73</v>
      </c>
      <c r="B71" s="76" t="s">
        <v>0</v>
      </c>
      <c r="C71" s="76">
        <v>61</v>
      </c>
      <c r="D71" s="76"/>
      <c r="E71" s="79" t="s">
        <v>72</v>
      </c>
      <c r="F71" s="76" t="s">
        <v>78</v>
      </c>
      <c r="G71" s="76">
        <v>21</v>
      </c>
    </row>
    <row r="72" spans="1:49" s="68" customFormat="1">
      <c r="A72" s="79"/>
      <c r="B72" s="76" t="s">
        <v>1</v>
      </c>
      <c r="C72" s="76">
        <v>62</v>
      </c>
      <c r="D72" s="76"/>
      <c r="E72" s="80"/>
      <c r="F72" s="76" t="s">
        <v>77</v>
      </c>
      <c r="G72" s="76">
        <v>21</v>
      </c>
    </row>
    <row r="73" spans="1:49" s="68" customFormat="1">
      <c r="A73" s="79"/>
      <c r="B73" s="76" t="s">
        <v>2</v>
      </c>
      <c r="C73" s="76">
        <v>43</v>
      </c>
      <c r="D73" s="76"/>
      <c r="E73" s="80"/>
      <c r="F73" s="76"/>
      <c r="G73" s="76"/>
    </row>
    <row r="74" spans="1:49" s="68" customFormat="1" ht="19.5" customHeight="1">
      <c r="A74" s="79"/>
      <c r="B74" s="76" t="s">
        <v>3</v>
      </c>
      <c r="C74" s="76">
        <v>37</v>
      </c>
      <c r="D74" s="76"/>
      <c r="E74" s="80"/>
      <c r="F74" s="76"/>
      <c r="G74" s="76"/>
    </row>
    <row r="75" spans="1:49" s="69" customFormat="1">
      <c r="A75" s="74"/>
      <c r="B75" s="74"/>
      <c r="C75" s="74"/>
      <c r="D75" s="74"/>
      <c r="E75" s="74"/>
      <c r="F75" s="74"/>
      <c r="G75" s="74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</row>
    <row r="76" spans="1:49">
      <c r="A76" s="71" t="s">
        <v>75</v>
      </c>
      <c r="B76" s="71"/>
      <c r="C76" s="71"/>
      <c r="D76" s="71"/>
      <c r="E76" s="71"/>
      <c r="F76" s="71"/>
      <c r="G76" s="71"/>
    </row>
  </sheetData>
  <mergeCells count="4">
    <mergeCell ref="A2:A5"/>
    <mergeCell ref="E2:E5"/>
    <mergeCell ref="E71:E74"/>
    <mergeCell ref="A71:A74"/>
  </mergeCells>
  <pageMargins left="0.7" right="0.7" top="0.75" bottom="0.75" header="0.3" footer="0.3"/>
  <pageSetup paperSize="9" scale="8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4"/>
  <sheetViews>
    <sheetView zoomScaleNormal="100" workbookViewId="0">
      <selection activeCell="Q24" sqref="Q24"/>
    </sheetView>
  </sheetViews>
  <sheetFormatPr defaultColWidth="9.125" defaultRowHeight="23.25"/>
  <cols>
    <col min="1" max="1" width="6.375" style="5" customWidth="1"/>
    <col min="2" max="2" width="4" style="5" customWidth="1"/>
    <col min="3" max="3" width="5" style="5" customWidth="1"/>
    <col min="4" max="4" width="5" style="6" customWidth="1"/>
    <col min="5" max="5" width="5" style="7" customWidth="1"/>
    <col min="6" max="7" width="5" style="5" bestFit="1" customWidth="1"/>
    <col min="8" max="8" width="5" style="8" bestFit="1" customWidth="1"/>
    <col min="9" max="9" width="5" style="8" customWidth="1"/>
    <col min="10" max="10" width="5" style="8" bestFit="1" customWidth="1"/>
    <col min="11" max="11" width="5" style="9" customWidth="1"/>
    <col min="12" max="12" width="5" style="10" bestFit="1" customWidth="1"/>
    <col min="13" max="13" width="5" style="5" bestFit="1" customWidth="1"/>
    <col min="14" max="14" width="5" style="8" bestFit="1" customWidth="1"/>
    <col min="15" max="15" width="5" style="5" bestFit="1" customWidth="1"/>
    <col min="16" max="17" width="5" style="8" bestFit="1" customWidth="1"/>
    <col min="18" max="18" width="5" style="11" bestFit="1" customWidth="1"/>
    <col min="19" max="20" width="5" style="8" bestFit="1" customWidth="1"/>
    <col min="21" max="22" width="5" style="8" customWidth="1"/>
    <col min="23" max="23" width="5" style="5" bestFit="1" customWidth="1"/>
    <col min="24" max="24" width="5" style="6" bestFit="1" customWidth="1"/>
    <col min="25" max="25" width="5" style="12" bestFit="1" customWidth="1"/>
    <col min="26" max="26" width="4.125" style="9" customWidth="1"/>
    <col min="27" max="27" width="5.125" style="13" customWidth="1"/>
    <col min="28" max="28" width="7.375" style="14" bestFit="1" customWidth="1"/>
    <col min="29" max="29" width="5.75" style="5" bestFit="1" customWidth="1"/>
    <col min="30" max="30" width="9.125" style="5"/>
    <col min="31" max="16384" width="9.125" style="1"/>
  </cols>
  <sheetData>
    <row r="1" spans="1:31" s="15" customFormat="1" ht="39" customHeight="1">
      <c r="A1" s="62" t="s">
        <v>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</row>
    <row r="2" spans="1:31" s="36" customFormat="1" ht="169.5">
      <c r="A2" s="25" t="s">
        <v>35</v>
      </c>
      <c r="B2" s="26" t="s">
        <v>36</v>
      </c>
      <c r="C2" s="27" t="s">
        <v>55</v>
      </c>
      <c r="D2" s="27" t="s">
        <v>56</v>
      </c>
      <c r="E2" s="28" t="s">
        <v>57</v>
      </c>
      <c r="F2" s="27" t="s">
        <v>58</v>
      </c>
      <c r="G2" s="27">
        <v>5</v>
      </c>
      <c r="H2" s="2">
        <v>6</v>
      </c>
      <c r="I2" s="2">
        <v>7</v>
      </c>
      <c r="J2" s="2">
        <v>8</v>
      </c>
      <c r="K2" s="29">
        <v>9</v>
      </c>
      <c r="L2" s="30" t="s">
        <v>59</v>
      </c>
      <c r="M2" s="27" t="s">
        <v>60</v>
      </c>
      <c r="N2" s="2" t="s">
        <v>61</v>
      </c>
      <c r="O2" s="27" t="s">
        <v>62</v>
      </c>
      <c r="P2" s="2" t="s">
        <v>63</v>
      </c>
      <c r="Q2" s="2" t="s">
        <v>64</v>
      </c>
      <c r="R2" s="2" t="s">
        <v>65</v>
      </c>
      <c r="S2" s="2" t="s">
        <v>66</v>
      </c>
      <c r="T2" s="2" t="s">
        <v>67</v>
      </c>
      <c r="U2" s="2" t="s">
        <v>68</v>
      </c>
      <c r="V2" s="31">
        <v>20</v>
      </c>
      <c r="W2" s="27">
        <v>21</v>
      </c>
      <c r="X2" s="27">
        <v>22</v>
      </c>
      <c r="Y2" s="32" t="s">
        <v>69</v>
      </c>
      <c r="Z2" s="33">
        <v>24</v>
      </c>
      <c r="AA2" s="34" t="s">
        <v>70</v>
      </c>
      <c r="AB2" s="24" t="s">
        <v>50</v>
      </c>
      <c r="AC2" s="33" t="s">
        <v>52</v>
      </c>
      <c r="AD2" s="35"/>
      <c r="AE2" s="35"/>
    </row>
    <row r="3" spans="1:31" s="36" customFormat="1" ht="20.25">
      <c r="A3" s="37"/>
      <c r="B3" s="37"/>
      <c r="C3" s="38"/>
      <c r="D3" s="38"/>
      <c r="E3" s="39"/>
      <c r="F3" s="38"/>
      <c r="G3" s="38"/>
      <c r="H3" s="3"/>
      <c r="I3" s="3"/>
      <c r="J3" s="3"/>
      <c r="K3" s="40"/>
      <c r="L3" s="41"/>
      <c r="M3" s="38"/>
      <c r="N3" s="3"/>
      <c r="O3" s="38"/>
      <c r="P3" s="3"/>
      <c r="Q3" s="3"/>
      <c r="R3" s="3"/>
      <c r="S3" s="3"/>
      <c r="T3" s="3"/>
      <c r="U3" s="42"/>
      <c r="V3" s="42"/>
      <c r="W3" s="38"/>
      <c r="X3" s="38"/>
      <c r="Y3" s="3"/>
      <c r="Z3" s="43"/>
      <c r="AA3" s="38"/>
      <c r="AB3" s="38"/>
      <c r="AC3" s="35"/>
      <c r="AD3" s="35"/>
    </row>
    <row r="4" spans="1:31" s="15" customFormat="1">
      <c r="A4" s="44" t="s">
        <v>30</v>
      </c>
      <c r="B4" s="44">
        <v>58</v>
      </c>
      <c r="C4" s="45"/>
      <c r="D4" s="45"/>
      <c r="E4" s="46"/>
      <c r="F4" s="45"/>
      <c r="G4" s="45"/>
      <c r="H4" s="4"/>
      <c r="I4" s="4"/>
      <c r="J4" s="4"/>
      <c r="K4" s="47"/>
      <c r="L4" s="48"/>
      <c r="M4" s="45"/>
      <c r="N4" s="4"/>
      <c r="O4" s="45"/>
      <c r="P4" s="4"/>
      <c r="Q4" s="4"/>
      <c r="R4" s="4"/>
      <c r="S4" s="4"/>
      <c r="T4" s="4"/>
      <c r="U4" s="4"/>
      <c r="V4" s="4"/>
      <c r="W4" s="45"/>
      <c r="X4" s="45"/>
      <c r="Y4" s="4"/>
      <c r="Z4" s="49"/>
      <c r="AA4" s="45"/>
      <c r="AB4" s="50">
        <f>SUM(C4:AA4)</f>
        <v>0</v>
      </c>
      <c r="AC4" s="51"/>
      <c r="AD4" s="16"/>
    </row>
    <row r="5" spans="1:31" s="15" customFormat="1">
      <c r="A5" s="44" t="s">
        <v>31</v>
      </c>
      <c r="B5" s="44">
        <v>57</v>
      </c>
      <c r="C5" s="45"/>
      <c r="D5" s="45"/>
      <c r="E5" s="46"/>
      <c r="F5" s="45"/>
      <c r="G5" s="45"/>
      <c r="H5" s="4"/>
      <c r="I5" s="4"/>
      <c r="J5" s="4"/>
      <c r="K5" s="47"/>
      <c r="L5" s="48"/>
      <c r="M5" s="45"/>
      <c r="N5" s="4"/>
      <c r="O5" s="45"/>
      <c r="P5" s="4"/>
      <c r="Q5" s="4"/>
      <c r="R5" s="4"/>
      <c r="S5" s="4"/>
      <c r="T5" s="4"/>
      <c r="U5" s="4"/>
      <c r="V5" s="4"/>
      <c r="W5" s="45"/>
      <c r="X5" s="45"/>
      <c r="Y5" s="4"/>
      <c r="Z5" s="49"/>
      <c r="AA5" s="45"/>
      <c r="AB5" s="50">
        <f t="shared" ref="AB5:AB7" si="0">SUM(C5:AA5)</f>
        <v>0</v>
      </c>
      <c r="AC5" s="51"/>
      <c r="AD5" s="16"/>
    </row>
    <row r="6" spans="1:31" s="15" customFormat="1">
      <c r="A6" s="44" t="s">
        <v>32</v>
      </c>
      <c r="B6" s="44">
        <v>56</v>
      </c>
      <c r="C6" s="45"/>
      <c r="D6" s="45"/>
      <c r="E6" s="46"/>
      <c r="F6" s="45"/>
      <c r="G6" s="45"/>
      <c r="H6" s="4"/>
      <c r="I6" s="4"/>
      <c r="J6" s="4"/>
      <c r="K6" s="47"/>
      <c r="L6" s="48"/>
      <c r="M6" s="45"/>
      <c r="N6" s="4"/>
      <c r="O6" s="45"/>
      <c r="P6" s="4"/>
      <c r="Q6" s="4"/>
      <c r="R6" s="4"/>
      <c r="S6" s="4"/>
      <c r="T6" s="4"/>
      <c r="U6" s="4"/>
      <c r="V6" s="4"/>
      <c r="W6" s="45"/>
      <c r="X6" s="45"/>
      <c r="Y6" s="4"/>
      <c r="Z6" s="49"/>
      <c r="AA6" s="45"/>
      <c r="AB6" s="50">
        <f t="shared" si="0"/>
        <v>0</v>
      </c>
      <c r="AC6" s="51"/>
      <c r="AD6" s="16"/>
    </row>
    <row r="7" spans="1:31" s="15" customFormat="1">
      <c r="A7" s="44" t="s">
        <v>33</v>
      </c>
      <c r="B7" s="44">
        <v>55</v>
      </c>
      <c r="C7" s="45"/>
      <c r="D7" s="45"/>
      <c r="E7" s="46"/>
      <c r="F7" s="45"/>
      <c r="G7" s="45"/>
      <c r="H7" s="4"/>
      <c r="I7" s="4"/>
      <c r="J7" s="4"/>
      <c r="K7" s="47"/>
      <c r="L7" s="48"/>
      <c r="M7" s="45"/>
      <c r="N7" s="4"/>
      <c r="O7" s="45"/>
      <c r="P7" s="4"/>
      <c r="Q7" s="4"/>
      <c r="R7" s="4"/>
      <c r="S7" s="4"/>
      <c r="T7" s="4"/>
      <c r="U7" s="4"/>
      <c r="V7" s="4"/>
      <c r="W7" s="45"/>
      <c r="X7" s="45"/>
      <c r="Y7" s="4"/>
      <c r="Z7" s="49"/>
      <c r="AA7" s="45"/>
      <c r="AB7" s="50">
        <f t="shared" si="0"/>
        <v>0</v>
      </c>
      <c r="AC7" s="51"/>
      <c r="AD7" s="16"/>
    </row>
    <row r="8" spans="1:31" s="54" customFormat="1">
      <c r="A8" s="18"/>
      <c r="B8" s="52" t="s">
        <v>37</v>
      </c>
      <c r="C8" s="18"/>
      <c r="D8" s="18"/>
      <c r="E8" s="17"/>
      <c r="F8" s="18"/>
      <c r="G8" s="18"/>
      <c r="H8" s="20"/>
      <c r="I8" s="20"/>
      <c r="J8" s="20"/>
      <c r="K8" s="18"/>
      <c r="L8" s="17"/>
      <c r="M8" s="18"/>
      <c r="N8" s="20"/>
      <c r="O8" s="18"/>
      <c r="P8" s="20"/>
      <c r="Q8" s="20"/>
      <c r="R8" s="20"/>
      <c r="S8" s="20"/>
      <c r="T8" s="20"/>
      <c r="U8" s="20"/>
      <c r="V8" s="20"/>
      <c r="W8" s="18"/>
      <c r="X8" s="18"/>
      <c r="Y8" s="20"/>
      <c r="Z8" s="18"/>
      <c r="AA8" s="17"/>
      <c r="AB8" s="53"/>
      <c r="AC8" s="18"/>
      <c r="AD8" s="18"/>
    </row>
    <row r="9" spans="1:31" s="54" customFormat="1">
      <c r="A9" s="18"/>
      <c r="B9" s="18" t="s">
        <v>38</v>
      </c>
      <c r="C9" s="18"/>
      <c r="D9" s="18"/>
      <c r="E9" s="17"/>
      <c r="F9" s="18"/>
      <c r="G9" s="18"/>
      <c r="H9" s="20"/>
      <c r="I9" s="20"/>
      <c r="J9" s="20"/>
      <c r="K9" s="18"/>
      <c r="L9" s="17"/>
      <c r="M9" s="18"/>
      <c r="N9" s="20"/>
      <c r="O9" s="18"/>
      <c r="P9" s="20"/>
      <c r="Q9" s="20"/>
      <c r="R9" s="20"/>
      <c r="S9" s="20"/>
      <c r="T9" s="20"/>
      <c r="U9" s="20"/>
      <c r="V9" s="20"/>
      <c r="W9" s="18"/>
      <c r="X9" s="18"/>
      <c r="Y9" s="20"/>
      <c r="Z9" s="18"/>
      <c r="AA9" s="17"/>
      <c r="AB9" s="53"/>
      <c r="AC9" s="18"/>
      <c r="AD9" s="18"/>
    </row>
    <row r="10" spans="1:31" s="54" customFormat="1">
      <c r="A10" s="18"/>
      <c r="B10" s="18" t="s">
        <v>39</v>
      </c>
      <c r="C10" s="18"/>
      <c r="D10" s="18"/>
      <c r="E10" s="17"/>
      <c r="F10" s="18"/>
      <c r="G10" s="18"/>
      <c r="H10" s="20"/>
      <c r="I10" s="20"/>
      <c r="J10" s="20"/>
      <c r="K10" s="18"/>
      <c r="L10" s="17"/>
      <c r="M10" s="18"/>
      <c r="N10" s="20"/>
      <c r="O10" s="18"/>
      <c r="P10" s="20"/>
      <c r="Q10" s="20"/>
      <c r="R10" s="20"/>
      <c r="S10" s="20"/>
      <c r="T10" s="20"/>
      <c r="U10" s="20"/>
      <c r="V10" s="20"/>
      <c r="W10" s="18"/>
      <c r="X10" s="18"/>
      <c r="Y10" s="20"/>
      <c r="Z10" s="18"/>
      <c r="AA10" s="17"/>
      <c r="AB10" s="53"/>
      <c r="AC10" s="18"/>
      <c r="AD10" s="18"/>
    </row>
    <row r="11" spans="1:31" s="54" customFormat="1">
      <c r="A11" s="18"/>
      <c r="B11" s="18" t="s">
        <v>53</v>
      </c>
      <c r="C11" s="18"/>
      <c r="D11" s="18"/>
      <c r="E11" s="17"/>
      <c r="F11" s="18"/>
      <c r="G11" s="18"/>
      <c r="H11" s="20"/>
      <c r="I11" s="20"/>
      <c r="J11" s="20"/>
      <c r="K11" s="18"/>
      <c r="L11" s="17"/>
      <c r="M11" s="18"/>
      <c r="N11" s="20"/>
      <c r="O11" s="18"/>
      <c r="P11" s="20"/>
      <c r="Q11" s="20"/>
      <c r="R11" s="20"/>
      <c r="S11" s="20"/>
      <c r="T11" s="20"/>
      <c r="U11" s="20"/>
      <c r="V11" s="20"/>
      <c r="W11" s="18"/>
      <c r="X11" s="18"/>
      <c r="Y11" s="20"/>
      <c r="Z11" s="18"/>
      <c r="AA11" s="17"/>
      <c r="AB11" s="53"/>
      <c r="AC11" s="18"/>
      <c r="AD11" s="18"/>
    </row>
    <row r="12" spans="1:31" s="54" customFormat="1">
      <c r="A12" s="18"/>
      <c r="B12" s="55" t="s">
        <v>49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17"/>
      <c r="AB12" s="53"/>
      <c r="AC12" s="18"/>
      <c r="AD12" s="18"/>
    </row>
    <row r="13" spans="1:31" s="54" customFormat="1">
      <c r="A13" s="18"/>
      <c r="B13" s="18" t="s">
        <v>51</v>
      </c>
      <c r="C13" s="18"/>
      <c r="D13" s="18"/>
      <c r="E13" s="17"/>
      <c r="F13" s="18"/>
      <c r="G13" s="18"/>
      <c r="H13" s="20"/>
      <c r="I13" s="20"/>
      <c r="J13" s="20"/>
      <c r="K13" s="18"/>
      <c r="L13" s="17"/>
      <c r="M13" s="18"/>
      <c r="N13" s="20"/>
      <c r="O13" s="18"/>
      <c r="P13" s="20"/>
      <c r="Q13" s="20"/>
      <c r="R13" s="20"/>
      <c r="S13" s="20"/>
      <c r="T13" s="20"/>
      <c r="U13" s="20"/>
      <c r="V13" s="20"/>
      <c r="W13" s="18"/>
      <c r="X13" s="18"/>
      <c r="Y13" s="20"/>
      <c r="Z13" s="18"/>
      <c r="AA13" s="17"/>
      <c r="AB13" s="53"/>
      <c r="AC13" s="18"/>
      <c r="AD13" s="18"/>
    </row>
    <row r="14" spans="1:31" s="54" customFormat="1">
      <c r="A14" s="18"/>
      <c r="B14" s="18" t="s">
        <v>41</v>
      </c>
      <c r="C14" s="18"/>
      <c r="D14" s="18"/>
      <c r="E14" s="17"/>
      <c r="F14" s="18"/>
      <c r="G14" s="18"/>
      <c r="H14" s="20"/>
      <c r="I14" s="20"/>
      <c r="J14" s="20"/>
      <c r="K14" s="18"/>
      <c r="L14" s="17"/>
      <c r="M14" s="18"/>
      <c r="N14" s="20"/>
      <c r="O14" s="18"/>
      <c r="P14" s="20"/>
      <c r="Q14" s="20"/>
      <c r="R14" s="20"/>
      <c r="S14" s="20"/>
      <c r="T14" s="20"/>
      <c r="U14" s="20"/>
      <c r="V14" s="20"/>
      <c r="W14" s="18"/>
      <c r="X14" s="18"/>
      <c r="Y14" s="20"/>
      <c r="Z14" s="18"/>
      <c r="AA14" s="17"/>
      <c r="AB14" s="53"/>
      <c r="AC14" s="18"/>
      <c r="AD14" s="18"/>
    </row>
    <row r="15" spans="1:31" s="54" customFormat="1">
      <c r="A15" s="18"/>
      <c r="B15" s="18"/>
      <c r="C15" s="18"/>
      <c r="D15" s="18"/>
      <c r="E15" s="17"/>
      <c r="F15" s="18"/>
      <c r="G15" s="18"/>
      <c r="H15" s="20"/>
      <c r="I15" s="20"/>
      <c r="J15" s="20"/>
      <c r="K15" s="18"/>
      <c r="L15" s="17"/>
      <c r="M15" s="18"/>
      <c r="N15" s="20"/>
      <c r="O15" s="18"/>
      <c r="P15" s="20"/>
      <c r="Q15" s="20"/>
      <c r="R15" s="20"/>
      <c r="S15" s="20"/>
      <c r="T15" s="20"/>
      <c r="U15" s="20"/>
      <c r="V15" s="20"/>
      <c r="W15" s="18"/>
      <c r="X15" s="18"/>
      <c r="Y15" s="20"/>
      <c r="Z15" s="18"/>
      <c r="AA15" s="17"/>
      <c r="AB15" s="53"/>
      <c r="AC15" s="18"/>
      <c r="AD15" s="18"/>
    </row>
    <row r="16" spans="1:31" s="23" customFormat="1">
      <c r="A16" s="22"/>
      <c r="B16" s="22"/>
      <c r="C16" s="65" t="s">
        <v>42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6"/>
      <c r="T16" s="66"/>
      <c r="U16" s="66"/>
      <c r="V16" s="66"/>
      <c r="W16" s="66"/>
      <c r="X16" s="66"/>
      <c r="Y16" s="66"/>
      <c r="Z16" s="66"/>
      <c r="AA16" s="66"/>
      <c r="AB16" s="66"/>
    </row>
    <row r="17" spans="1:30" s="23" customFormat="1">
      <c r="A17" s="22"/>
      <c r="B17" s="22"/>
      <c r="C17" s="64" t="s">
        <v>43</v>
      </c>
      <c r="D17" s="64"/>
      <c r="E17" s="64"/>
      <c r="F17" s="60" t="s">
        <v>46</v>
      </c>
      <c r="G17" s="60"/>
      <c r="H17" s="60"/>
      <c r="I17" s="60"/>
      <c r="J17" s="60"/>
      <c r="K17" s="60"/>
      <c r="L17" s="60"/>
      <c r="M17" s="60"/>
      <c r="N17" s="60"/>
      <c r="O17" s="60"/>
      <c r="P17" s="60" t="s">
        <v>34</v>
      </c>
      <c r="Q17" s="60"/>
      <c r="R17" s="60"/>
      <c r="S17" s="60" t="s">
        <v>45</v>
      </c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22"/>
    </row>
    <row r="18" spans="1:30" s="23" customFormat="1">
      <c r="A18" s="22"/>
      <c r="B18" s="22"/>
      <c r="C18" s="64"/>
      <c r="D18" s="64"/>
      <c r="E18" s="64"/>
      <c r="F18" s="60" t="s">
        <v>44</v>
      </c>
      <c r="G18" s="60"/>
      <c r="H18" s="60"/>
      <c r="I18" s="60"/>
      <c r="J18" s="60"/>
      <c r="K18" s="63" t="s">
        <v>40</v>
      </c>
      <c r="L18" s="63"/>
      <c r="M18" s="63"/>
      <c r="N18" s="63"/>
      <c r="O18" s="63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22"/>
    </row>
    <row r="19" spans="1:30" s="15" customFormat="1" ht="40.5" customHeight="1">
      <c r="A19" s="16"/>
      <c r="B19" s="16"/>
      <c r="C19" s="59">
        <v>2559</v>
      </c>
      <c r="D19" s="59"/>
      <c r="E19" s="59"/>
      <c r="F19" s="58">
        <v>1128</v>
      </c>
      <c r="G19" s="58"/>
      <c r="H19" s="58"/>
      <c r="I19" s="58"/>
      <c r="J19" s="58"/>
      <c r="K19" s="59">
        <v>375</v>
      </c>
      <c r="L19" s="59"/>
      <c r="M19" s="59"/>
      <c r="N19" s="59"/>
      <c r="O19" s="59"/>
      <c r="P19" s="58">
        <f>F19+K19</f>
        <v>1503</v>
      </c>
      <c r="Q19" s="58"/>
      <c r="R19" s="58"/>
      <c r="S19" s="61" t="s">
        <v>71</v>
      </c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16"/>
    </row>
    <row r="20" spans="1:30" s="15" customFormat="1">
      <c r="A20" s="16"/>
      <c r="B20" s="16"/>
      <c r="C20" s="59">
        <v>2560</v>
      </c>
      <c r="D20" s="59"/>
      <c r="E20" s="59"/>
      <c r="F20" s="58">
        <v>1220</v>
      </c>
      <c r="G20" s="58"/>
      <c r="H20" s="58"/>
      <c r="I20" s="58"/>
      <c r="J20" s="58"/>
      <c r="K20" s="59">
        <v>375</v>
      </c>
      <c r="L20" s="59"/>
      <c r="M20" s="59"/>
      <c r="N20" s="59"/>
      <c r="O20" s="59"/>
      <c r="P20" s="58">
        <f t="shared" ref="P20:P22" si="1">F20+K20</f>
        <v>1595</v>
      </c>
      <c r="Q20" s="58"/>
      <c r="R20" s="58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16"/>
    </row>
    <row r="21" spans="1:30" s="15" customFormat="1">
      <c r="A21" s="16"/>
      <c r="B21" s="16"/>
      <c r="C21" s="59">
        <v>2561</v>
      </c>
      <c r="D21" s="59"/>
      <c r="E21" s="59"/>
      <c r="F21" s="58">
        <v>1466</v>
      </c>
      <c r="G21" s="58"/>
      <c r="H21" s="58"/>
      <c r="I21" s="58"/>
      <c r="J21" s="58"/>
      <c r="K21" s="59">
        <v>375</v>
      </c>
      <c r="L21" s="59"/>
      <c r="M21" s="59"/>
      <c r="N21" s="59"/>
      <c r="O21" s="59"/>
      <c r="P21" s="58">
        <f t="shared" si="1"/>
        <v>1841</v>
      </c>
      <c r="Q21" s="58"/>
      <c r="R21" s="58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16"/>
    </row>
    <row r="22" spans="1:30" s="15" customFormat="1">
      <c r="A22" s="16"/>
      <c r="B22" s="16"/>
      <c r="C22" s="59">
        <v>2561</v>
      </c>
      <c r="D22" s="59"/>
      <c r="E22" s="59"/>
      <c r="F22" s="58">
        <v>1508</v>
      </c>
      <c r="G22" s="58"/>
      <c r="H22" s="58"/>
      <c r="I22" s="58"/>
      <c r="J22" s="58"/>
      <c r="K22" s="59">
        <v>375</v>
      </c>
      <c r="L22" s="59"/>
      <c r="M22" s="59"/>
      <c r="N22" s="59"/>
      <c r="O22" s="59"/>
      <c r="P22" s="58">
        <f t="shared" si="1"/>
        <v>1883</v>
      </c>
      <c r="Q22" s="58"/>
      <c r="R22" s="58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16"/>
    </row>
    <row r="23" spans="1:30" s="15" customFormat="1">
      <c r="A23" s="16"/>
      <c r="B23" s="16"/>
      <c r="C23" s="57"/>
      <c r="D23" s="57" t="s">
        <v>47</v>
      </c>
      <c r="E23" s="57"/>
      <c r="F23" s="16"/>
      <c r="G23" s="16"/>
      <c r="H23" s="11"/>
      <c r="I23" s="11"/>
      <c r="J23" s="11"/>
      <c r="K23" s="18"/>
      <c r="L23" s="19"/>
      <c r="M23" s="16"/>
      <c r="N23" s="11"/>
      <c r="O23" s="16"/>
      <c r="P23" s="11"/>
      <c r="Q23" s="11"/>
      <c r="R23" s="11"/>
      <c r="S23" s="11"/>
      <c r="T23" s="11"/>
      <c r="U23" s="11"/>
      <c r="V23" s="11"/>
      <c r="W23" s="16"/>
      <c r="X23" s="16"/>
      <c r="Y23" s="20"/>
      <c r="Z23" s="18"/>
      <c r="AA23" s="19"/>
      <c r="AB23" s="21"/>
      <c r="AC23" s="16"/>
      <c r="AD23" s="16"/>
    </row>
    <row r="24" spans="1:30" s="15" customFormat="1">
      <c r="A24" s="16"/>
      <c r="B24" s="16"/>
      <c r="C24" s="16" t="s">
        <v>48</v>
      </c>
      <c r="D24" s="16"/>
      <c r="E24" s="17"/>
      <c r="F24" s="16"/>
      <c r="G24" s="16"/>
      <c r="H24" s="11"/>
      <c r="I24" s="11"/>
      <c r="J24" s="11"/>
      <c r="K24" s="18"/>
      <c r="L24" s="19"/>
      <c r="M24" s="16"/>
      <c r="N24" s="11"/>
      <c r="O24" s="16"/>
      <c r="P24" s="11"/>
      <c r="Q24" s="11"/>
      <c r="R24" s="11"/>
      <c r="S24" s="11"/>
      <c r="T24" s="11"/>
      <c r="U24" s="11"/>
      <c r="V24" s="11"/>
      <c r="W24" s="16"/>
      <c r="X24" s="16"/>
      <c r="Y24" s="20"/>
      <c r="Z24" s="18"/>
      <c r="AA24" s="19"/>
      <c r="AB24" s="21"/>
      <c r="AC24" s="16"/>
      <c r="AD24" s="16"/>
    </row>
  </sheetData>
  <mergeCells count="25">
    <mergeCell ref="S17:AC18"/>
    <mergeCell ref="S19:AC22"/>
    <mergeCell ref="A1:AD1"/>
    <mergeCell ref="P17:R18"/>
    <mergeCell ref="F17:O17"/>
    <mergeCell ref="F18:J18"/>
    <mergeCell ref="K18:O18"/>
    <mergeCell ref="C17:E18"/>
    <mergeCell ref="C16:AB16"/>
    <mergeCell ref="C19:E19"/>
    <mergeCell ref="P19:R19"/>
    <mergeCell ref="P20:R20"/>
    <mergeCell ref="P21:R21"/>
    <mergeCell ref="P22:R22"/>
    <mergeCell ref="C20:E20"/>
    <mergeCell ref="C21:E21"/>
    <mergeCell ref="F19:J19"/>
    <mergeCell ref="K19:O19"/>
    <mergeCell ref="F20:J20"/>
    <mergeCell ref="K20:O20"/>
    <mergeCell ref="C22:E22"/>
    <mergeCell ref="F21:J21"/>
    <mergeCell ref="K21:O21"/>
    <mergeCell ref="F22:J22"/>
    <mergeCell ref="K22:O22"/>
  </mergeCells>
  <pageMargins left="0.11811023622047245" right="0.11811023622047245" top="0.15748031496062992" bottom="0.15748031496062992" header="0.31496062992125984" footer="0.31496062992125984"/>
  <pageSetup paperSize="9" scale="73" fitToHeight="0" orientation="landscape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</dc:creator>
  <cp:lastModifiedBy>samsung</cp:lastModifiedBy>
  <cp:lastPrinted>2019-01-14T07:47:59Z</cp:lastPrinted>
  <dcterms:created xsi:type="dcterms:W3CDTF">2014-11-25T07:35:23Z</dcterms:created>
  <dcterms:modified xsi:type="dcterms:W3CDTF">2019-01-14T07:48:47Z</dcterms:modified>
</cp:coreProperties>
</file>